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odafone-my.sharepoint.com/personal/chris_pudney_vodafone_com/Documents/2019 09 12 Documents/2023 03 RAN#99 Rotterdam/NTN/"/>
    </mc:Choice>
  </mc:AlternateContent>
  <xr:revisionPtr revIDLastSave="6" documentId="8_{58942D62-8744-4FEB-AA70-97C29FA98399}" xr6:coauthVersionLast="47" xr6:coauthVersionMax="47" xr10:uidLastSave="{40E147D8-C98C-4ABD-ABF6-C41A95B8ED00}"/>
  <bookViews>
    <workbookView xWindow="28690" yWindow="-110" windowWidth="29020" windowHeight="15820" xr2:uid="{003E0E6A-C594-470B-A9DD-7EB94A9325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1" l="1"/>
  <c r="L22" i="1"/>
  <c r="N22" i="1"/>
  <c r="K21" i="1"/>
  <c r="L21" i="1"/>
  <c r="N21" i="1" s="1"/>
  <c r="K20" i="1" l="1"/>
  <c r="L20" i="1"/>
  <c r="N20" i="1" s="1"/>
  <c r="K19" i="1"/>
  <c r="L19" i="1"/>
  <c r="N19" i="1" s="1"/>
  <c r="L18" i="1"/>
  <c r="N18" i="1" s="1"/>
  <c r="K18" i="1"/>
  <c r="L17" i="1"/>
  <c r="N17" i="1" s="1"/>
  <c r="K17" i="1"/>
  <c r="L16" i="1"/>
  <c r="N16" i="1" s="1"/>
  <c r="K16" i="1"/>
  <c r="L15" i="1"/>
  <c r="N15" i="1" s="1"/>
  <c r="K15" i="1"/>
  <c r="E13" i="1"/>
  <c r="H7" i="1"/>
  <c r="M22" i="1" s="1"/>
  <c r="O22" i="1" s="1"/>
  <c r="L14" i="1"/>
  <c r="N14" i="1" s="1"/>
  <c r="L13" i="1"/>
  <c r="N13" i="1" s="1"/>
  <c r="L12" i="1"/>
  <c r="N12" i="1" s="1"/>
  <c r="L11" i="1"/>
  <c r="N11" i="1" s="1"/>
  <c r="L10" i="1"/>
  <c r="N10" i="1" s="1"/>
  <c r="L9" i="1"/>
  <c r="N9" i="1" s="1"/>
  <c r="L8" i="1"/>
  <c r="N8" i="1" s="1"/>
  <c r="L7" i="1"/>
  <c r="N7" i="1" s="1"/>
  <c r="K14" i="1"/>
  <c r="K13" i="1"/>
  <c r="K12" i="1"/>
  <c r="K11" i="1"/>
  <c r="K10" i="1"/>
  <c r="K9" i="1"/>
  <c r="K8" i="1"/>
  <c r="K7" i="1"/>
  <c r="Q22" i="1" l="1"/>
  <c r="R22" i="1"/>
  <c r="M21" i="1"/>
  <c r="O21" i="1" s="1"/>
  <c r="M19" i="1"/>
  <c r="O19" i="1" s="1"/>
  <c r="M20" i="1"/>
  <c r="M8" i="1"/>
  <c r="O8" i="1" s="1"/>
  <c r="O20" i="1"/>
  <c r="M18" i="1"/>
  <c r="O18" i="1" s="1"/>
  <c r="M16" i="1"/>
  <c r="O16" i="1" s="1"/>
  <c r="M17" i="1"/>
  <c r="O17" i="1" s="1"/>
  <c r="M15" i="1"/>
  <c r="O15" i="1" s="1"/>
  <c r="M9" i="1"/>
  <c r="O9" i="1" s="1"/>
  <c r="M10" i="1"/>
  <c r="O10" i="1" s="1"/>
  <c r="M12" i="1"/>
  <c r="O12" i="1" s="1"/>
  <c r="M7" i="1"/>
  <c r="O7" i="1" s="1"/>
  <c r="M11" i="1"/>
  <c r="O11" i="1" s="1"/>
  <c r="M13" i="1"/>
  <c r="O13" i="1" s="1"/>
  <c r="M14" i="1"/>
  <c r="O14" i="1" s="1"/>
  <c r="Q20" i="1" l="1"/>
  <c r="R20" i="1"/>
  <c r="Q8" i="1"/>
  <c r="R8" i="1"/>
  <c r="Q14" i="1"/>
  <c r="R14" i="1"/>
  <c r="Q13" i="1"/>
  <c r="R13" i="1"/>
  <c r="Q11" i="1"/>
  <c r="R11" i="1"/>
  <c r="Q12" i="1"/>
  <c r="R12" i="1"/>
  <c r="Q10" i="1"/>
  <c r="R10" i="1"/>
  <c r="Q17" i="1"/>
  <c r="R17" i="1"/>
  <c r="Q18" i="1"/>
  <c r="R18" i="1"/>
  <c r="Q9" i="1"/>
  <c r="R9" i="1"/>
  <c r="Q19" i="1"/>
  <c r="R19" i="1"/>
  <c r="Q16" i="1"/>
  <c r="R16" i="1"/>
  <c r="Q7" i="1"/>
  <c r="R7" i="1"/>
  <c r="Q15" i="1"/>
  <c r="R15" i="1"/>
  <c r="Q21" i="1"/>
  <c r="R21" i="1"/>
</calcChain>
</file>

<file path=xl/sharedStrings.xml><?xml version="1.0" encoding="utf-8"?>
<sst xmlns="http://schemas.openxmlformats.org/spreadsheetml/2006/main" count="22" uniqueCount="21">
  <si>
    <t>a= UE to Satellite range</t>
  </si>
  <si>
    <t>b= earth radius</t>
  </si>
  <si>
    <t>c=earth radius+ h</t>
  </si>
  <si>
    <t>h=satelite altitude</t>
  </si>
  <si>
    <t>km</t>
  </si>
  <si>
    <t>Sin gamma</t>
  </si>
  <si>
    <t>cos gamma</t>
  </si>
  <si>
    <t>c</t>
  </si>
  <si>
    <t>b equals</t>
  </si>
  <si>
    <t>this part</t>
  </si>
  <si>
    <r>
      <t xml:space="preserve"> a=</t>
    </r>
    <r>
      <rPr>
        <sz val="11"/>
        <color theme="9"/>
        <rFont val="Calibri"/>
        <family val="2"/>
        <scheme val="minor"/>
      </rPr>
      <t>b*cos gamma</t>
    </r>
    <r>
      <rPr>
        <sz val="11"/>
        <color theme="1"/>
        <rFont val="Calibri"/>
        <family val="2"/>
        <scheme val="minor"/>
      </rPr>
      <t xml:space="preserve"> +/- </t>
    </r>
    <r>
      <rPr>
        <sz val="11"/>
        <color rgb="FFFFC000"/>
        <rFont val="Calibri"/>
        <family val="2"/>
        <scheme val="minor"/>
      </rPr>
      <t>{sqrt {c*c}-b*b*sin gamma *sin gamma)</t>
    </r>
  </si>
  <si>
    <t>a equals</t>
  </si>
  <si>
    <t>speed of light</t>
  </si>
  <si>
    <t xml:space="preserve">satellite </t>
  </si>
  <si>
    <t>elevation</t>
  </si>
  <si>
    <t>beam width</t>
  </si>
  <si>
    <t>cell width on earth</t>
  </si>
  <si>
    <t>degrees</t>
  </si>
  <si>
    <t>cell length on earth</t>
  </si>
  <si>
    <t>sat alt (km)</t>
  </si>
  <si>
    <t>gamma = 90+satellite elevation above horizon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</si>
</sst>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4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F9DD-3629-4F5F-93BB-DC9FBDB5497D}">
  <dimension ref="C4:R23"/>
  <sheetViews>
    <sheetView tabSelected="1" zoomScale="120" zoomScaleNormal="120" workbookViewId="0">
      <selection activeCell="S35" sqref="S35"/>
    </sheetView>
  </sheetViews>
  <sheetFormatPr defaultRowHeight="14.5" x14ac:dyDescent="0.35"/>
  <cols>
    <col min="5" max="5" width="9.81640625" bestFit="1" customWidth="1"/>
    <col min="16" max="16" width="10.36328125" customWidth="1"/>
  </cols>
  <sheetData>
    <row r="4" spans="3:18" x14ac:dyDescent="0.35">
      <c r="P4" t="s">
        <v>15</v>
      </c>
      <c r="Q4">
        <v>1.76</v>
      </c>
      <c r="R4" t="s">
        <v>17</v>
      </c>
    </row>
    <row r="5" spans="3:18" ht="43.5" x14ac:dyDescent="0.35">
      <c r="C5" t="s">
        <v>10</v>
      </c>
      <c r="I5" s="4"/>
      <c r="J5" s="4" t="s">
        <v>13</v>
      </c>
      <c r="K5" t="s">
        <v>5</v>
      </c>
      <c r="L5" t="s">
        <v>6</v>
      </c>
      <c r="N5" s="2" t="s">
        <v>9</v>
      </c>
      <c r="Q5" s="5" t="s">
        <v>18</v>
      </c>
      <c r="R5" s="5" t="s">
        <v>16</v>
      </c>
    </row>
    <row r="6" spans="3:18" x14ac:dyDescent="0.35">
      <c r="H6" t="s">
        <v>7</v>
      </c>
      <c r="I6" s="4" t="s">
        <v>19</v>
      </c>
      <c r="J6" s="4" t="s">
        <v>14</v>
      </c>
      <c r="M6" s="1" t="s">
        <v>9</v>
      </c>
      <c r="O6" t="s">
        <v>11</v>
      </c>
    </row>
    <row r="7" spans="3:18" x14ac:dyDescent="0.35">
      <c r="C7" t="s">
        <v>0</v>
      </c>
      <c r="H7">
        <f>F8+I7</f>
        <v>6971</v>
      </c>
      <c r="I7" s="4">
        <v>600</v>
      </c>
      <c r="J7" s="4">
        <v>0</v>
      </c>
      <c r="K7">
        <f>SIN((J7+90)*2*PI()/360)</f>
        <v>1</v>
      </c>
      <c r="L7">
        <f>COS((J7+90)*PI()/180)</f>
        <v>6.1257422745431001E-17</v>
      </c>
      <c r="M7">
        <f>SQRT($H$7*$H$7-$F$8*$F$8*K7*K7)</f>
        <v>2829.3462142339527</v>
      </c>
      <c r="N7">
        <f>$F$8*L7</f>
        <v>3.902710403111409E-13</v>
      </c>
      <c r="O7" s="4">
        <f>M7+N7</f>
        <v>2829.3462142339531</v>
      </c>
      <c r="Q7">
        <f>O7*SIN(RADIANS($Q$4))/SIN(RADIANS(180-J7))</f>
        <v>7.0928228186254118E+17</v>
      </c>
      <c r="R7">
        <f>O7*SIN(RADIANS($Q$4))</f>
        <v>86.897609171795267</v>
      </c>
    </row>
    <row r="8" spans="3:18" x14ac:dyDescent="0.35">
      <c r="C8" t="s">
        <v>1</v>
      </c>
      <c r="E8" t="s">
        <v>8</v>
      </c>
      <c r="F8">
        <v>6371</v>
      </c>
      <c r="G8" t="s">
        <v>4</v>
      </c>
      <c r="I8" s="4"/>
      <c r="J8" s="4">
        <v>10</v>
      </c>
      <c r="K8">
        <f t="shared" ref="K8:K14" si="0">SIN((J8+90)*2*PI()/360)</f>
        <v>0.98480775301220802</v>
      </c>
      <c r="L8">
        <f t="shared" ref="L8:L14" si="1">COS((J8+90)*PI()/180)</f>
        <v>-0.1736481776669303</v>
      </c>
      <c r="M8">
        <f t="shared" ref="M8:M14" si="2">SQRT($H$7*$H$7-$F$8*$F$8*K8*K8)</f>
        <v>3037.9478988250316</v>
      </c>
      <c r="N8">
        <f t="shared" ref="N8:N14" si="3">$F$8*L8</f>
        <v>-1106.3125399160131</v>
      </c>
      <c r="O8" s="4">
        <f t="shared" ref="O8:O14" si="4">M8+N8</f>
        <v>1931.6353589090186</v>
      </c>
      <c r="Q8">
        <f t="shared" ref="Q8:Q22" si="5">O8*SIN(RADIANS($Q$4))/SIN(RADIANS(180-J8))</f>
        <v>341.64624442799038</v>
      </c>
      <c r="R8">
        <f t="shared" ref="R8:R22" si="6">O8*SIN(RADIANS($Q$4))</f>
        <v>59.326247751671161</v>
      </c>
    </row>
    <row r="9" spans="3:18" x14ac:dyDescent="0.35">
      <c r="C9" t="s">
        <v>2</v>
      </c>
      <c r="I9" s="4"/>
      <c r="J9" s="4">
        <v>20</v>
      </c>
      <c r="K9">
        <f t="shared" si="0"/>
        <v>0.93969262078590843</v>
      </c>
      <c r="L9">
        <f t="shared" si="1"/>
        <v>-0.34202014332566871</v>
      </c>
      <c r="M9">
        <f t="shared" si="2"/>
        <v>3571.1743211271391</v>
      </c>
      <c r="N9">
        <f t="shared" si="3"/>
        <v>-2179.0103331278356</v>
      </c>
      <c r="O9" s="4">
        <f t="shared" si="4"/>
        <v>1392.1639879993036</v>
      </c>
      <c r="Q9">
        <f t="shared" si="5"/>
        <v>125.0145163937929</v>
      </c>
      <c r="R9">
        <f t="shared" si="6"/>
        <v>42.75748281479423</v>
      </c>
    </row>
    <row r="10" spans="3:18" x14ac:dyDescent="0.35">
      <c r="C10" t="s">
        <v>3</v>
      </c>
      <c r="I10" s="4"/>
      <c r="J10" s="4">
        <v>25</v>
      </c>
      <c r="K10">
        <f t="shared" si="0"/>
        <v>0.90630778703665005</v>
      </c>
      <c r="L10">
        <f t="shared" si="1"/>
        <v>-0.42261826174069933</v>
      </c>
      <c r="M10">
        <f t="shared" si="2"/>
        <v>3905.7344177232044</v>
      </c>
      <c r="N10">
        <f t="shared" si="3"/>
        <v>-2692.5009455499953</v>
      </c>
      <c r="O10" s="4">
        <f t="shared" si="4"/>
        <v>1213.2334721732091</v>
      </c>
      <c r="Q10">
        <f t="shared" si="5"/>
        <v>88.169394580318752</v>
      </c>
      <c r="R10">
        <f t="shared" si="6"/>
        <v>37.261996276264163</v>
      </c>
    </row>
    <row r="11" spans="3:18" x14ac:dyDescent="0.35">
      <c r="C11" t="s">
        <v>20</v>
      </c>
      <c r="I11" s="4"/>
      <c r="J11" s="4">
        <v>30</v>
      </c>
      <c r="K11">
        <f t="shared" si="0"/>
        <v>0.86602540378443871</v>
      </c>
      <c r="L11">
        <f t="shared" si="1"/>
        <v>-0.49999999999999978</v>
      </c>
      <c r="M11">
        <f t="shared" si="2"/>
        <v>4260.5880169291186</v>
      </c>
      <c r="N11">
        <f t="shared" si="3"/>
        <v>-3185.4999999999986</v>
      </c>
      <c r="O11" s="4">
        <f t="shared" si="4"/>
        <v>1075.0880169291199</v>
      </c>
      <c r="Q11" s="6">
        <f t="shared" si="5"/>
        <v>66.038279691890807</v>
      </c>
      <c r="R11">
        <f t="shared" si="6"/>
        <v>33.019139845945396</v>
      </c>
    </row>
    <row r="12" spans="3:18" x14ac:dyDescent="0.35">
      <c r="I12" s="4"/>
      <c r="J12" s="4">
        <v>33</v>
      </c>
      <c r="K12">
        <f t="shared" si="0"/>
        <v>0.83867056794542394</v>
      </c>
      <c r="L12">
        <f t="shared" si="1"/>
        <v>-0.54463903501502708</v>
      </c>
      <c r="M12">
        <f t="shared" si="2"/>
        <v>4477.205974489455</v>
      </c>
      <c r="N12">
        <f t="shared" si="3"/>
        <v>-3469.8952920807374</v>
      </c>
      <c r="O12" s="4">
        <f t="shared" si="4"/>
        <v>1007.3106824087176</v>
      </c>
      <c r="Q12">
        <f t="shared" si="5"/>
        <v>56.803671796995964</v>
      </c>
      <c r="R12">
        <f t="shared" si="6"/>
        <v>30.937496992826205</v>
      </c>
    </row>
    <row r="13" spans="3:18" x14ac:dyDescent="0.35">
      <c r="C13" t="s">
        <v>12</v>
      </c>
      <c r="E13" s="3">
        <f>299792458</f>
        <v>299792458</v>
      </c>
      <c r="I13" s="4"/>
      <c r="J13" s="4">
        <v>34</v>
      </c>
      <c r="K13">
        <f t="shared" si="0"/>
        <v>0.82903757255504174</v>
      </c>
      <c r="L13">
        <f t="shared" si="1"/>
        <v>-0.55919290347074668</v>
      </c>
      <c r="M13">
        <f t="shared" si="2"/>
        <v>4549.4446835309009</v>
      </c>
      <c r="N13">
        <f t="shared" si="3"/>
        <v>-3562.6179880121272</v>
      </c>
      <c r="O13" s="4">
        <f t="shared" si="4"/>
        <v>986.8266955187737</v>
      </c>
      <c r="Q13">
        <f t="shared" si="5"/>
        <v>54.200210423541215</v>
      </c>
      <c r="R13">
        <f t="shared" si="6"/>
        <v>30.308373035465454</v>
      </c>
    </row>
    <row r="14" spans="3:18" x14ac:dyDescent="0.35">
      <c r="I14" s="4"/>
      <c r="J14" s="4">
        <v>35</v>
      </c>
      <c r="K14">
        <f t="shared" si="0"/>
        <v>0.81915204428899202</v>
      </c>
      <c r="L14">
        <f t="shared" si="1"/>
        <v>-0.57357643635104583</v>
      </c>
      <c r="M14">
        <f t="shared" si="2"/>
        <v>4621.5563486580222</v>
      </c>
      <c r="N14">
        <f t="shared" si="3"/>
        <v>-3654.2554759925129</v>
      </c>
      <c r="O14" s="4">
        <f t="shared" si="4"/>
        <v>967.30087266550936</v>
      </c>
      <c r="Q14">
        <f t="shared" si="5"/>
        <v>51.795497954767605</v>
      </c>
      <c r="R14">
        <f t="shared" si="6"/>
        <v>29.708677135923491</v>
      </c>
    </row>
    <row r="15" spans="3:18" x14ac:dyDescent="0.35">
      <c r="J15" s="4">
        <v>36</v>
      </c>
      <c r="K15">
        <f t="shared" ref="K15:K17" si="7">SIN((J15+90)*2*PI()/360)</f>
        <v>0.80901699437494745</v>
      </c>
      <c r="L15">
        <f t="shared" ref="L15:L17" si="8">COS((J15+90)*PI()/180)</f>
        <v>-0.58778525229247303</v>
      </c>
      <c r="M15">
        <f t="shared" ref="M15:M17" si="9">SQRT($H$7*$H$7-$F$8*$F$8*K15*K15)</f>
        <v>4693.4609903258952</v>
      </c>
      <c r="N15">
        <f t="shared" ref="N15:N17" si="10">$F$8*L15</f>
        <v>-3744.7798423553459</v>
      </c>
      <c r="O15" s="4">
        <f t="shared" ref="O15:O17" si="11">M15+N15</f>
        <v>948.68114797054932</v>
      </c>
      <c r="Q15">
        <f t="shared" si="5"/>
        <v>49.570502293310852</v>
      </c>
      <c r="R15">
        <f t="shared" si="6"/>
        <v>29.136810196738342</v>
      </c>
    </row>
    <row r="16" spans="3:18" x14ac:dyDescent="0.35">
      <c r="J16" s="4">
        <v>39</v>
      </c>
      <c r="K16">
        <f t="shared" si="7"/>
        <v>0.77714596145697101</v>
      </c>
      <c r="L16">
        <f t="shared" si="8"/>
        <v>-0.62932039104983728</v>
      </c>
      <c r="M16">
        <f t="shared" si="9"/>
        <v>4907.1875911770549</v>
      </c>
      <c r="N16">
        <f t="shared" si="10"/>
        <v>-4009.4002113785132</v>
      </c>
      <c r="O16" s="4">
        <f t="shared" si="11"/>
        <v>897.78737979854168</v>
      </c>
      <c r="Q16">
        <f t="shared" si="5"/>
        <v>43.815061621551351</v>
      </c>
      <c r="R16">
        <f t="shared" si="6"/>
        <v>27.573711713547418</v>
      </c>
    </row>
    <row r="17" spans="10:18" x14ac:dyDescent="0.35">
      <c r="J17" s="4">
        <v>45</v>
      </c>
      <c r="K17">
        <f t="shared" si="7"/>
        <v>0.70710678118654757</v>
      </c>
      <c r="L17">
        <f t="shared" si="8"/>
        <v>-0.70710678118654746</v>
      </c>
      <c r="M17">
        <f t="shared" si="9"/>
        <v>5319.7763580812307</v>
      </c>
      <c r="N17">
        <f t="shared" si="10"/>
        <v>-4504.9773029394937</v>
      </c>
      <c r="O17" s="4">
        <f t="shared" si="11"/>
        <v>814.79905514173697</v>
      </c>
      <c r="Q17">
        <f t="shared" si="5"/>
        <v>35.390544865002184</v>
      </c>
      <c r="R17">
        <f t="shared" si="6"/>
        <v>25.024894263929792</v>
      </c>
    </row>
    <row r="18" spans="10:18" x14ac:dyDescent="0.35">
      <c r="J18" s="4">
        <v>50</v>
      </c>
      <c r="K18">
        <f t="shared" ref="K18:K22" si="12">SIN((J18+90)*2*PI()/360)</f>
        <v>0.64278760968653947</v>
      </c>
      <c r="L18">
        <f t="shared" ref="L18:L22" si="13">COS((J18+90)*PI()/180)</f>
        <v>-0.7660444431189779</v>
      </c>
      <c r="M18">
        <f t="shared" ref="M18:M22" si="14">SQRT($H$7*$H$7-$F$8*$F$8*K18*K18)</f>
        <v>5641.2923249821442</v>
      </c>
      <c r="N18">
        <f t="shared" ref="N18:N22" si="15">$F$8*L18</f>
        <v>-4880.4691471110082</v>
      </c>
      <c r="O18" s="4">
        <f t="shared" ref="O18:O22" si="16">M18+N18</f>
        <v>760.82317787113607</v>
      </c>
      <c r="Q18">
        <f t="shared" si="5"/>
        <v>30.503628456584078</v>
      </c>
      <c r="R18">
        <f t="shared" si="6"/>
        <v>23.367135074132161</v>
      </c>
    </row>
    <row r="19" spans="10:18" x14ac:dyDescent="0.35">
      <c r="J19" s="4">
        <v>51</v>
      </c>
      <c r="K19">
        <f t="shared" si="12"/>
        <v>0.62932039104983772</v>
      </c>
      <c r="L19">
        <f t="shared" si="13"/>
        <v>-0.77714596145697068</v>
      </c>
      <c r="M19">
        <f t="shared" si="14"/>
        <v>5702.591599001099</v>
      </c>
      <c r="N19">
        <f t="shared" si="15"/>
        <v>-4951.1969204423604</v>
      </c>
      <c r="O19" s="4">
        <f t="shared" si="16"/>
        <v>751.39467855873863</v>
      </c>
      <c r="Q19">
        <f t="shared" si="5"/>
        <v>29.695268400302044</v>
      </c>
      <c r="R19">
        <f t="shared" si="6"/>
        <v>23.077557911675541</v>
      </c>
    </row>
    <row r="20" spans="10:18" x14ac:dyDescent="0.35">
      <c r="J20" s="4">
        <v>52</v>
      </c>
      <c r="K20">
        <f t="shared" si="12"/>
        <v>0.6156614753256584</v>
      </c>
      <c r="L20">
        <f t="shared" si="13"/>
        <v>-0.7880107536067219</v>
      </c>
      <c r="M20">
        <f t="shared" si="14"/>
        <v>5762.7928946141201</v>
      </c>
      <c r="N20">
        <f t="shared" si="15"/>
        <v>-5020.4165112284254</v>
      </c>
      <c r="O20" s="4">
        <f t="shared" si="16"/>
        <v>742.37638338569468</v>
      </c>
      <c r="Q20">
        <f t="shared" si="5"/>
        <v>28.934350489424393</v>
      </c>
      <c r="R20">
        <f t="shared" si="6"/>
        <v>22.80057933429234</v>
      </c>
    </row>
    <row r="21" spans="10:18" x14ac:dyDescent="0.35">
      <c r="J21" s="4">
        <v>60</v>
      </c>
      <c r="K21">
        <f t="shared" si="12"/>
        <v>0.49999999999999994</v>
      </c>
      <c r="L21">
        <f t="shared" si="13"/>
        <v>-0.86602540378443871</v>
      </c>
      <c r="M21">
        <f t="shared" si="14"/>
        <v>6200.5992250749441</v>
      </c>
      <c r="N21">
        <f t="shared" si="15"/>
        <v>-5517.4478475106589</v>
      </c>
      <c r="O21" s="4">
        <f t="shared" si="16"/>
        <v>683.15137756428521</v>
      </c>
      <c r="Q21">
        <f t="shared" si="5"/>
        <v>24.227469258064069</v>
      </c>
      <c r="R21">
        <f t="shared" si="6"/>
        <v>20.98160384689001</v>
      </c>
    </row>
    <row r="22" spans="10:18" x14ac:dyDescent="0.35">
      <c r="J22" s="4">
        <v>90</v>
      </c>
      <c r="K22">
        <f t="shared" si="12"/>
        <v>1.22514845490862E-16</v>
      </c>
      <c r="L22">
        <f t="shared" si="13"/>
        <v>-1</v>
      </c>
      <c r="M22">
        <f t="shared" si="14"/>
        <v>6971</v>
      </c>
      <c r="N22">
        <f t="shared" si="15"/>
        <v>-6371</v>
      </c>
      <c r="O22" s="4">
        <f t="shared" si="16"/>
        <v>600</v>
      </c>
      <c r="Q22">
        <f t="shared" si="5"/>
        <v>18.427778559151591</v>
      </c>
      <c r="R22">
        <f t="shared" si="6"/>
        <v>18.427778559151591</v>
      </c>
    </row>
    <row r="23" spans="10:18" x14ac:dyDescent="0.35">
      <c r="J23" s="4"/>
      <c r="O23" s="4"/>
    </row>
  </sheetData>
  <pageMargins left="0.7" right="0.7" top="0.75" bottom="0.75" header="0.3" footer="0.3"/>
  <pageSetup paperSize="9" orientation="portrait" r:id="rId1"/>
  <headerFooter>
    <oddFooter>&amp;L&amp;1#&amp;"Calibri"&amp;7&amp;K000000C2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Pudney 14</dc:creator>
  <cp:lastModifiedBy>Chris Pudney 19</cp:lastModifiedBy>
  <dcterms:created xsi:type="dcterms:W3CDTF">2023-01-05T17:56:18Z</dcterms:created>
  <dcterms:modified xsi:type="dcterms:W3CDTF">2023-03-13T19:46:53Z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2023-03-13T19:43:57Z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7fe6922e-f31e-425f-92be-deed6e6734f8</vt:lpwstr>
  </property>
  <property fmtid="{D5CDD505-2E9C-101B-9397-08002B2CF9AE}" pid="8" name="MSIP_Label_0359f705-2ba0-454b-9cfc-6ce5bcaac040_ContentBits">
    <vt:lpwstr>2</vt:lpwstr>
  </property>
</Properties>
</file>